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Nabava\JN2026\JN26-20 Pribor za markiranje putova\"/>
    </mc:Choice>
  </mc:AlternateContent>
  <xr:revisionPtr revIDLastSave="0" documentId="13_ncr:1_{EEDE2F43-A742-4DA9-A0A5-8C5A23102974}" xr6:coauthVersionLast="47" xr6:coauthVersionMax="47" xr10:uidLastSave="{00000000-0000-0000-0000-000000000000}"/>
  <bookViews>
    <workbookView xWindow="29625" yWindow="600" windowWidth="29010" windowHeight="13590" xr2:uid="{343746AE-CA7C-45A4-8BD7-78A6D6418CF3}"/>
  </bookViews>
  <sheets>
    <sheet name="TJN-26-20 Troškovnik" sheetId="1" r:id="rId1"/>
    <sheet name="Markacijski set I" sheetId="2" r:id="rId2"/>
    <sheet name="Markacijski set II" sheetId="4" r:id="rId3"/>
    <sheet name="Markacijski set III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I11" i="5"/>
  <c r="H11" i="5"/>
  <c r="I10" i="5"/>
  <c r="H10" i="5"/>
  <c r="I9" i="5"/>
  <c r="H9" i="5"/>
  <c r="I8" i="5"/>
  <c r="H8" i="5"/>
  <c r="I7" i="5"/>
  <c r="H7" i="5"/>
  <c r="I6" i="5"/>
  <c r="H6" i="5"/>
  <c r="I5" i="5"/>
  <c r="H5" i="5"/>
  <c r="I4" i="5"/>
  <c r="H4" i="5"/>
  <c r="I3" i="5"/>
  <c r="H3" i="5"/>
  <c r="I2" i="5"/>
  <c r="H2" i="5"/>
  <c r="I5" i="4"/>
  <c r="H5" i="4"/>
  <c r="I4" i="4"/>
  <c r="H4" i="4"/>
  <c r="I3" i="4"/>
  <c r="H3" i="4"/>
  <c r="I2" i="4"/>
  <c r="I10" i="4" s="1"/>
  <c r="I12" i="4" s="1"/>
  <c r="H2" i="4"/>
  <c r="H17" i="1"/>
  <c r="H18" i="1"/>
  <c r="I4" i="2"/>
  <c r="H4" i="2"/>
  <c r="I3" i="2"/>
  <c r="H3" i="2"/>
  <c r="I2" i="2"/>
  <c r="H2" i="2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I12" i="5" l="1"/>
  <c r="I14" i="5" s="1"/>
  <c r="I15" i="5" s="1"/>
  <c r="I17" i="5" s="1"/>
  <c r="I13" i="4"/>
  <c r="I15" i="4" s="1"/>
  <c r="I7" i="2"/>
  <c r="I9" i="2" s="1"/>
  <c r="I10" i="2" s="1"/>
  <c r="I12" i="2" s="1"/>
  <c r="I20" i="1"/>
  <c r="I22" i="1" s="1"/>
  <c r="I23" i="1" s="1"/>
  <c r="I25" i="1" s="1"/>
</calcChain>
</file>

<file path=xl/sharedStrings.xml><?xml version="1.0" encoding="utf-8"?>
<sst xmlns="http://schemas.openxmlformats.org/spreadsheetml/2006/main" count="241" uniqueCount="136">
  <si>
    <t>REDNI BROJ</t>
  </si>
  <si>
    <t>GRUPA  PROIZVODA</t>
  </si>
  <si>
    <t>NAZIV ARTIKLA</t>
  </si>
  <si>
    <t>SPECIFIKACIJA PROIZVODA</t>
  </si>
  <si>
    <t>Potražnja prema iskazima</t>
  </si>
  <si>
    <t>KOLIČINA                                             kom/ l  /m</t>
  </si>
  <si>
    <t>Cijena  ( za 1m ili 1 kg)</t>
  </si>
  <si>
    <t>Ukupna cijena    (bez PDVa)</t>
  </si>
  <si>
    <t>Napomena</t>
  </si>
  <si>
    <t>kom</t>
  </si>
  <si>
    <t>Iznos ponude</t>
  </si>
  <si>
    <t>Rabat</t>
  </si>
  <si>
    <t>Ukupni iznos</t>
  </si>
  <si>
    <t>PDV</t>
  </si>
  <si>
    <t>Sve ukupno</t>
  </si>
  <si>
    <r>
      <t xml:space="preserve">   cijena s PDVom  (</t>
    </r>
    <r>
      <rPr>
        <sz val="11"/>
        <color theme="1"/>
        <rFont val="Calibri"/>
        <family val="2"/>
        <charset val="238"/>
      </rPr>
      <t>€)</t>
    </r>
  </si>
  <si>
    <t>LUXAL CRVENI 0,75LIT  CHROMOS 430487</t>
  </si>
  <si>
    <t>LUXAL BIJELI 0,75LIT  CHROMOS 430522</t>
  </si>
  <si>
    <t>LUXAL TEMELJ SIVI 0,75LIT  CHROMOS 430452</t>
  </si>
  <si>
    <t>RUKAVICA SA PU PREMAZM CRNA BR.8</t>
  </si>
  <si>
    <t>RUKAVICA SA PU PREMAZOM CRNA BR9</t>
  </si>
  <si>
    <t>RUKAVICA SA PU PREMAZOM CRNA BR10</t>
  </si>
  <si>
    <t xml:space="preserve">RUKAVICA SA PU PREMAZOM CRNA BR11
</t>
  </si>
  <si>
    <t>PRIBOR</t>
  </si>
  <si>
    <t>TEHNIČKA KEMINJA -BOJE</t>
  </si>
  <si>
    <t>TEHNIČKA KEMIJA -pasta za ruke</t>
  </si>
  <si>
    <t>TEHNIČKA KEMINJA -otapalo</t>
  </si>
  <si>
    <t>Zaštitna oprema</t>
  </si>
  <si>
    <t>l</t>
  </si>
  <si>
    <t>TEHNIČKA KEMIJA -BOJE</t>
  </si>
  <si>
    <t xml:space="preserve">KIST DUGAČKI  8MM </t>
  </si>
  <si>
    <t xml:space="preserve">KIST DUGAČKI  10MM </t>
  </si>
  <si>
    <t>Kist za popravke - OKRUGLA IZVEDBA</t>
  </si>
  <si>
    <t>Kist za popravke - Ravna/plosnata izvedba</t>
  </si>
  <si>
    <t>KIST EKONOMIK   20 MM</t>
  </si>
  <si>
    <t>kist za nanošenje boje</t>
  </si>
  <si>
    <t>ZA VANJSKU UPOTREBU CHROMOS 430487 -Preporuka proizvođača, Karakteristike:
Otporan na utjecaje atmosferilija
Otporan na dimne plinove
Ima dobra mehanička svojstva (elastičnost, tvrdoća)
Otporan na toplinu do 80°C (svijetli tonovi) i 120°C (tamni tonovi)</t>
  </si>
  <si>
    <t>ZA VANJSKU UPOTREBU  :CHROMOS 43052;Karakteristike:
Otporan na utjecaje atmosferilija
Otporan na dimne plinove
Ima dobra mehanička svojstva (elastičnost, tvrdoća)
Otporan na toplinu do 80°C (svijetli tonovi) i 120°C (tamni tonovi)</t>
  </si>
  <si>
    <t>ZA VANJSKU UPOTREBU : CHROMOS 430452;Karakteristike:
Otporan na utjecaje atmosferilija
Otporan na dimne plinove
Ima dobra mehanička svojstva (elastičnost, tvrdoća)
Otporan na toplinu do 80°C (svijetli tonovi) i 120°C (tamni tonovi)</t>
  </si>
  <si>
    <t>CISTAC RUKU STAND.250 Ml</t>
  </si>
  <si>
    <t>Pasta za ruke ; Namjena: suho pranje, skidanje teških prljavština i boje</t>
  </si>
  <si>
    <t>Markacijski set I</t>
  </si>
  <si>
    <t>Markacijski set III</t>
  </si>
  <si>
    <t>set/kom</t>
  </si>
  <si>
    <t>Set potrošnog materijala i pribora</t>
  </si>
  <si>
    <t>Set potrošnog materijala,alata i pribora</t>
  </si>
  <si>
    <t>Markacijski set II</t>
  </si>
  <si>
    <t>Sastavni dio seta ; Troškovnik MS I ( markacijski set )</t>
  </si>
  <si>
    <t>Sastavni dio seta ; Troškovnik MS II ( markacijski set )</t>
  </si>
  <si>
    <t>Sastavni dio seta ; Troškovnik MS III ( markacijski set )</t>
  </si>
  <si>
    <t>Set alata pribora i materijala</t>
  </si>
  <si>
    <t xml:space="preserve">Lanac </t>
  </si>
  <si>
    <t>Set baterija 18V</t>
  </si>
  <si>
    <t>Aku udarna bušilica</t>
  </si>
  <si>
    <t>Stroj za bušenje rupa sa svrdlom 150 mm</t>
  </si>
  <si>
    <t xml:space="preserve">AKU ALAT </t>
  </si>
  <si>
    <t>Aku LANČANA pila za drvo</t>
  </si>
  <si>
    <t>Napon 18 V
Promjer svrdla 15 cm
Dužina svrdla 80 cm
Br. okretaja bez opterećenja 125 min^-1  ( velike radne snage)
Brushless motor bez četkica Da
Težina 6,01 kg &gt; i laganija</t>
  </si>
  <si>
    <t>Brzi punjač , 2x 18V min 5Ah</t>
  </si>
  <si>
    <t>SPECIFIKACIJA PROIZVODA                                  Referentne vrijednosti isto ili slično</t>
  </si>
  <si>
    <t>Napon 18 + 18 V
Duljina mača 350 mm
Maksimalna duljina reza 330 mm
Brzina rezanja 15 m/s
Kapacitet spremnika ulja 115 ml
Brushless motor bez četkica Da
Čvrsti metalni graničnikDa
Automatsko podmazivanje i zatezanje lancaDa
Oregon lanac i vodilicaDa
Težina 3,80 kg</t>
  </si>
  <si>
    <t>Napon 18 V
Broj okretaja 0-1.300 min^-1
Broj udaraca 0-5.500 min^-1
Snaga udaraca 2,6 J
Kapaciteta bušenja, beton 26 mm
Stezna glava SDS-plus</t>
  </si>
  <si>
    <t>Motorna lančana pila</t>
  </si>
  <si>
    <t xml:space="preserve">Vodilica </t>
  </si>
  <si>
    <t>Min 38cm, utor 1,5 mm</t>
  </si>
  <si>
    <t>Oregon 21 BPX, 64 članaka, razmak 0,325" ( primjenjivo na ponuđen alat)</t>
  </si>
  <si>
    <t>Obujam motora =&gt; 40cm3 min snaga, mle težine &lt;5kg</t>
  </si>
  <si>
    <t>Ručni alat /pribor</t>
  </si>
  <si>
    <t xml:space="preserve">Nosiljka </t>
  </si>
  <si>
    <t>za prijenos alata, materijala i pribora s inegriranom ručkom i čvrstim dnom , preporučene dimenzije d300mm*š200mm*v150mm</t>
  </si>
  <si>
    <t>Skalpel</t>
  </si>
  <si>
    <t>Sjekira</t>
  </si>
  <si>
    <t>Male dimenzije</t>
  </si>
  <si>
    <t>za rezanje drva</t>
  </si>
  <si>
    <t xml:space="preserve">Teleskopske škare </t>
  </si>
  <si>
    <t>Uklanjanje grana 2,5-3 m - profeionalna upotrba</t>
  </si>
  <si>
    <t>izmjenjivi nož/oštrica</t>
  </si>
  <si>
    <t>Mačeta</t>
  </si>
  <si>
    <t xml:space="preserve">Kosir s pilom  * materijal oštrice: kaljeni čelik
* materijal ručke: plastika (SoftGrip™ površina)
* masa: 0,68 kg
* dimenzije proizvoda: 45 x 14,4 x 2,8 cm </t>
  </si>
  <si>
    <t>libela</t>
  </si>
  <si>
    <t xml:space="preserve"> do 200 mm s nagnetnim prihvatom</t>
  </si>
  <si>
    <t>Metar</t>
  </si>
  <si>
    <t xml:space="preserve"> Mjere : 3-5 m raspon</t>
  </si>
  <si>
    <t>Ključ 13</t>
  </si>
  <si>
    <t>Okasto viljuškasti ključ br 13 ili duboki nasdni ključ T izvedba</t>
  </si>
  <si>
    <t xml:space="preserve">Preklopna  ručna pila </t>
  </si>
  <si>
    <t>Čekić</t>
  </si>
  <si>
    <t>Zidarski čekić 600g</t>
  </si>
  <si>
    <t xml:space="preserve">NITRO RAZRJEĐIVAČ EXTRA 1LIT </t>
  </si>
  <si>
    <t>Pakiranje 1l s zaštitnim poklopcem radi transporta</t>
  </si>
  <si>
    <t>Sintetička/pamučna rukavica s PU/kaučuk premazom</t>
  </si>
  <si>
    <t>HRVATSKI PLANINARSKI SAVEZ</t>
  </si>
  <si>
    <t>TROŠKOVNIK GRUPA 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</si>
  <si>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</si>
  <si>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</si>
  <si>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</si>
  <si>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</si>
  <si>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</si>
  <si>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</si>
  <si>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</si>
  <si>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</si>
  <si>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</si>
  <si>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</si>
  <si>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</si>
  <si>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</si>
  <si>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</si>
  <si>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</si>
  <si>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</si>
  <si>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</si>
  <si>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15.1</t>
  </si>
  <si>
    <t>15.2</t>
  </si>
  <si>
    <t>15.3</t>
  </si>
  <si>
    <t>15.4</t>
  </si>
  <si>
    <t>14.1</t>
  </si>
  <si>
    <t>14.2</t>
  </si>
  <si>
    <t>14.3</t>
  </si>
  <si>
    <t>14.4</t>
  </si>
  <si>
    <t>14.5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</si>
  <si>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</si>
  <si>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</si>
  <si>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</si>
  <si>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</si>
  <si>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</si>
  <si>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</si>
  <si>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</si>
  <si>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</si>
  <si>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</si>
  <si>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</si>
  <si>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1-10</t>
  </si>
  <si>
    <t>Količine ponuditelj predlaže do ukupnog iznosa procijenjene vrijednosti nabave</t>
  </si>
  <si>
    <t>17</t>
  </si>
  <si>
    <t>Posuda za boju s poklopcem</t>
  </si>
  <si>
    <t>Metalna ili plastična posuda za boju s poklopcem 200 ml</t>
  </si>
  <si>
    <t>.</t>
  </si>
  <si>
    <t>U Zagrebu,                                                          7.1.2026.</t>
  </si>
  <si>
    <t xml:space="preserve">ČETKA ŽIČANA 5 REDA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</si>
</sst>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</font>
    <font>
      <i/>
      <sz val="11"/>
      <color theme="6" tint="-0.499984740745262"/>
      <name val="Calibri"/>
      <family val="2"/>
      <charset val="238"/>
      <scheme val="minor"/>
    </font>
    <font>
      <i/>
      <sz val="8"/>
      <color theme="6" tint="-0.49998474074526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</cellStyleXfs>
  <cellXfs count="45">
    <xf numFmtId="0" fontId="0" fillId="0" borderId="0" xfId="0"/>
    <xf numFmtId="49" fontId="0" fillId="7" borderId="3" xfId="0" applyNumberForma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164" fontId="0" fillId="7" borderId="3" xfId="1" applyNumberFormat="1" applyFont="1" applyFill="1" applyBorder="1" applyAlignment="1">
      <alignment horizontal="center" vertical="center" wrapText="1"/>
    </xf>
    <xf numFmtId="164" fontId="0" fillId="7" borderId="3" xfId="0" applyNumberFormat="1" applyFill="1" applyBorder="1" applyAlignment="1">
      <alignment horizontal="center" vertical="center" wrapText="1"/>
    </xf>
    <xf numFmtId="49" fontId="2" fillId="8" borderId="3" xfId="2" applyNumberFormat="1" applyFill="1" applyBorder="1" applyAlignment="1"/>
    <xf numFmtId="0" fontId="0" fillId="8" borderId="3" xfId="0" applyFill="1" applyBorder="1" applyAlignment="1">
      <alignment vertical="center"/>
    </xf>
    <xf numFmtId="0" fontId="7" fillId="8" borderId="3" xfId="2" applyFont="1" applyFill="1" applyBorder="1" applyAlignment="1">
      <alignment vertical="center" wrapText="1"/>
    </xf>
    <xf numFmtId="0" fontId="2" fillId="8" borderId="3" xfId="2" applyFill="1" applyBorder="1" applyAlignment="1">
      <alignment wrapText="1"/>
    </xf>
    <xf numFmtId="0" fontId="2" fillId="8" borderId="3" xfId="2" applyFill="1" applyBorder="1" applyAlignment="1"/>
    <xf numFmtId="0" fontId="0" fillId="8" borderId="3" xfId="0" applyFill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8" borderId="3" xfId="0" applyFill="1" applyBorder="1" applyAlignment="1">
      <alignment vertical="center" wrapText="1"/>
    </xf>
    <xf numFmtId="0" fontId="0" fillId="8" borderId="3" xfId="0" applyFill="1" applyBorder="1" applyAlignment="1">
      <alignment wrapText="1"/>
    </xf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vertical="center" wrapText="1"/>
    </xf>
    <xf numFmtId="164" fontId="0" fillId="0" borderId="4" xfId="0" applyNumberFormat="1" applyBorder="1" applyAlignment="1">
      <alignment wrapText="1"/>
    </xf>
    <xf numFmtId="164" fontId="5" fillId="5" borderId="5" xfId="5" applyNumberFormat="1" applyBorder="1"/>
    <xf numFmtId="164" fontId="4" fillId="4" borderId="6" xfId="4" applyNumberFormat="1" applyBorder="1"/>
    <xf numFmtId="9" fontId="6" fillId="6" borderId="7" xfId="6" applyNumberFormat="1" applyBorder="1"/>
    <xf numFmtId="164" fontId="2" fillId="2" borderId="4" xfId="2" applyNumberFormat="1" applyBorder="1" applyAlignment="1">
      <alignment wrapText="1"/>
    </xf>
    <xf numFmtId="164" fontId="2" fillId="2" borderId="7" xfId="2" applyNumberFormat="1" applyBorder="1"/>
    <xf numFmtId="164" fontId="3" fillId="3" borderId="8" xfId="3" applyNumberFormat="1" applyBorder="1"/>
    <xf numFmtId="164" fontId="3" fillId="3" borderId="9" xfId="3" applyNumberFormat="1" applyBorder="1"/>
    <xf numFmtId="164" fontId="0" fillId="9" borderId="10" xfId="0" applyNumberFormat="1" applyFill="1" applyBorder="1"/>
    <xf numFmtId="49" fontId="2" fillId="8" borderId="3" xfId="2" applyNumberFormat="1" applyFill="1" applyBorder="1" applyAlignment="1">
      <alignment horizontal="center"/>
    </xf>
    <xf numFmtId="4" fontId="10" fillId="10" borderId="11" xfId="0" applyNumberFormat="1" applyFont="1" applyFill="1" applyBorder="1" applyAlignment="1">
      <alignment horizontal="right" vertical="center" readingOrder="1"/>
    </xf>
    <xf numFmtId="0" fontId="0" fillId="7" borderId="3" xfId="0" applyFill="1" applyBorder="1" applyAlignment="1">
      <alignment horizontal="right" vertical="center" wrapText="1"/>
    </xf>
    <xf numFmtId="0" fontId="0" fillId="8" borderId="3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11" borderId="3" xfId="2" applyFont="1" applyFill="1" applyBorder="1" applyAlignment="1">
      <alignment vertical="center" wrapText="1"/>
    </xf>
    <xf numFmtId="0" fontId="11" fillId="11" borderId="3" xfId="0" applyFont="1" applyFill="1" applyBorder="1" applyAlignment="1">
      <alignment vertical="center" wrapText="1"/>
    </xf>
    <xf numFmtId="49" fontId="12" fillId="11" borderId="11" xfId="0" applyNumberFormat="1" applyFont="1" applyFill="1" applyBorder="1" applyAlignment="1">
      <alignment horizontal="left" vertical="center" wrapText="1" readingOrder="1"/>
    </xf>
    <xf numFmtId="0" fontId="7" fillId="12" borderId="3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49" fontId="14" fillId="8" borderId="3" xfId="0" applyNumberFormat="1" applyFont="1" applyFill="1" applyBorder="1"/>
    <xf numFmtId="0" fontId="0" fillId="0" borderId="3" xfId="0" applyBorder="1" applyAlignment="1">
      <alignment wrapText="1"/>
    </xf>
  </cellXfs>
  <cellStyles count="7">
    <cellStyle name="Accent4" xfId="6" builtinId="41"/>
    <cellStyle name="Calculation" xfId="4" builtinId="22"/>
    <cellStyle name="Check Cell" xfId="5" builtinId="23"/>
    <cellStyle name="Currency" xfId="1" builtinId="4"/>
    <cellStyle name="Good" xfId="2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4DB0-E161-42AE-90F9-07F131E46442}">
  <sheetPr codeName="Sheet1">
    <tabColor theme="4" tint="0.39997558519241921"/>
  </sheetPr>
  <dimension ref="A1:S25"/>
  <sheetViews>
    <sheetView tabSelected="1" workbookViewId="0">
      <selection activeCell="D14" sqref="D14"/>
    </sheetView>
  </sheetViews>
  <sheetFormatPr defaultRowHeight="15" x14ac:dyDescent="0.25"/>
  <cols>
    <col min="1" max="1" width="13.7109375" customWidth="1"/>
    <col min="2" max="2" width="27.7109375" customWidth="1"/>
    <col min="3" max="3" width="17.7109375" style="19" customWidth="1"/>
    <col min="4" max="4" width="58" customWidth="1"/>
    <col min="6" max="6" width="9.140625" style="33"/>
    <col min="7" max="7" width="12.42578125" style="17" customWidth="1"/>
    <col min="8" max="8" width="12.42578125" style="18" customWidth="1"/>
    <col min="9" max="9" width="17.5703125" style="18" customWidth="1"/>
    <col min="10" max="10" width="35.42578125" customWidth="1"/>
  </cols>
  <sheetData>
    <row r="1" spans="1:19" s="39" customFormat="1" ht="77.25" customHeight="1" x14ac:dyDescent="0.25">
      <c r="B1" s="39" t="s">
        <v>92</v>
      </c>
      <c r="C1" s="19"/>
      <c r="D1" s="42" t="s">
        <v>91</v>
      </c>
      <c r="F1" s="33"/>
      <c r="G1" s="40"/>
      <c r="H1" s="41"/>
      <c r="I1" s="41"/>
      <c r="J1" s="19" t="s">
        <v>134</v>
      </c>
    </row>
    <row r="2" spans="1:19" ht="6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1" t="s">
        <v>5</v>
      </c>
      <c r="G2" s="3" t="s">
        <v>6</v>
      </c>
      <c r="H2" s="4" t="s">
        <v>15</v>
      </c>
      <c r="I2" s="4" t="s">
        <v>7</v>
      </c>
      <c r="J2" s="2" t="s">
        <v>133</v>
      </c>
    </row>
    <row r="3" spans="1:19" ht="30" x14ac:dyDescent="0.25">
      <c r="A3" s="29" t="s">
        <v>93</v>
      </c>
      <c r="B3" s="6" t="s">
        <v>23</v>
      </c>
      <c r="C3" s="34" t="s">
        <v>30</v>
      </c>
      <c r="D3" s="8" t="s">
        <v>32</v>
      </c>
      <c r="E3" s="9">
        <v>1000</v>
      </c>
      <c r="F3" s="32" t="s">
        <v>9</v>
      </c>
      <c r="G3" s="30"/>
      <c r="H3" s="12">
        <f t="shared" ref="H3:H18" si="0">G3*1.25</f>
        <v>0</v>
      </c>
      <c r="I3" s="12">
        <f>SUM(E3*G3)</f>
        <v>0</v>
      </c>
      <c r="J3" s="13"/>
    </row>
    <row r="4" spans="1:19" ht="30" x14ac:dyDescent="0.25">
      <c r="A4" s="29" t="s">
        <v>94</v>
      </c>
      <c r="B4" s="6" t="s">
        <v>23</v>
      </c>
      <c r="C4" s="34" t="s">
        <v>31</v>
      </c>
      <c r="D4" s="8" t="s">
        <v>33</v>
      </c>
      <c r="E4" s="10">
        <v>1000</v>
      </c>
      <c r="F4" s="32" t="s">
        <v>9</v>
      </c>
      <c r="G4" s="30"/>
      <c r="H4" s="12">
        <f t="shared" si="0"/>
        <v>0</v>
      </c>
      <c r="I4" s="12">
        <f t="shared" ref="I4:I18" si="1">SUM(E4*G4)</f>
        <v>0</v>
      </c>
      <c r="J4" s="14"/>
    </row>
    <row r="5" spans="1:19" ht="30" x14ac:dyDescent="0.25">
      <c r="A5" s="29" t="s">
        <v>95</v>
      </c>
      <c r="B5" s="6" t="s">
        <v>23</v>
      </c>
      <c r="C5" s="35" t="s">
        <v>34</v>
      </c>
      <c r="D5" s="16" t="s">
        <v>35</v>
      </c>
      <c r="E5" s="10">
        <v>2000</v>
      </c>
      <c r="F5" s="32" t="s">
        <v>9</v>
      </c>
      <c r="G5" s="30"/>
      <c r="H5" s="12">
        <f t="shared" si="0"/>
        <v>0</v>
      </c>
      <c r="I5" s="12">
        <f t="shared" si="1"/>
        <v>0</v>
      </c>
      <c r="J5" s="14"/>
    </row>
    <row r="6" spans="1:19" ht="105" x14ac:dyDescent="0.25">
      <c r="A6" s="29" t="s">
        <v>96</v>
      </c>
      <c r="B6" s="6" t="s">
        <v>24</v>
      </c>
      <c r="C6" s="35" t="s">
        <v>16</v>
      </c>
      <c r="D6" s="16" t="s">
        <v>36</v>
      </c>
      <c r="E6" s="10">
        <v>350</v>
      </c>
      <c r="F6" s="32" t="s">
        <v>9</v>
      </c>
      <c r="G6" s="30"/>
      <c r="H6" s="12">
        <f t="shared" si="0"/>
        <v>0</v>
      </c>
      <c r="I6" s="12">
        <f t="shared" si="1"/>
        <v>0</v>
      </c>
      <c r="J6" s="14"/>
    </row>
    <row r="7" spans="1:19" ht="90" x14ac:dyDescent="0.25">
      <c r="A7" s="29" t="s">
        <v>97</v>
      </c>
      <c r="B7" s="6" t="s">
        <v>24</v>
      </c>
      <c r="C7" s="34" t="s">
        <v>17</v>
      </c>
      <c r="D7" s="8" t="s">
        <v>37</v>
      </c>
      <c r="E7" s="9">
        <v>300</v>
      </c>
      <c r="F7" s="32" t="s">
        <v>9</v>
      </c>
      <c r="G7" s="30"/>
      <c r="H7" s="12">
        <f t="shared" si="0"/>
        <v>0</v>
      </c>
      <c r="I7" s="12">
        <f t="shared" si="1"/>
        <v>0</v>
      </c>
      <c r="J7" s="13"/>
    </row>
    <row r="8" spans="1:19" ht="90" x14ac:dyDescent="0.25">
      <c r="A8" s="29" t="s">
        <v>98</v>
      </c>
      <c r="B8" s="6" t="s">
        <v>29</v>
      </c>
      <c r="C8" s="34" t="s">
        <v>18</v>
      </c>
      <c r="D8" s="8" t="s">
        <v>38</v>
      </c>
      <c r="E8" s="10">
        <v>150</v>
      </c>
      <c r="F8" s="32" t="s">
        <v>9</v>
      </c>
      <c r="G8" s="30"/>
      <c r="H8" s="12">
        <f t="shared" si="0"/>
        <v>0</v>
      </c>
      <c r="I8" s="12">
        <f t="shared" si="1"/>
        <v>0</v>
      </c>
      <c r="J8" s="14"/>
    </row>
    <row r="9" spans="1:19" ht="30" x14ac:dyDescent="0.25">
      <c r="A9" s="29" t="s">
        <v>99</v>
      </c>
      <c r="B9" s="6" t="s">
        <v>25</v>
      </c>
      <c r="C9" s="35" t="s">
        <v>39</v>
      </c>
      <c r="D9" s="16" t="s">
        <v>40</v>
      </c>
      <c r="E9" s="10">
        <v>200</v>
      </c>
      <c r="F9" s="32" t="s">
        <v>9</v>
      </c>
      <c r="G9" s="11"/>
      <c r="H9" s="12">
        <f t="shared" si="0"/>
        <v>0</v>
      </c>
      <c r="I9" s="12">
        <f t="shared" si="1"/>
        <v>0</v>
      </c>
      <c r="J9" s="14"/>
    </row>
    <row r="10" spans="1:19" ht="45" x14ac:dyDescent="0.25">
      <c r="A10" s="29" t="s">
        <v>100</v>
      </c>
      <c r="B10" s="6" t="s">
        <v>26</v>
      </c>
      <c r="C10" s="35" t="s">
        <v>88</v>
      </c>
      <c r="D10" s="16" t="s">
        <v>89</v>
      </c>
      <c r="E10" s="10">
        <v>100</v>
      </c>
      <c r="F10" s="32" t="s">
        <v>28</v>
      </c>
      <c r="G10" s="11"/>
      <c r="H10" s="12">
        <f t="shared" si="0"/>
        <v>0</v>
      </c>
      <c r="I10" s="12">
        <f t="shared" si="1"/>
        <v>0</v>
      </c>
      <c r="J10" s="14"/>
    </row>
    <row r="11" spans="1:19" ht="45" x14ac:dyDescent="0.25">
      <c r="A11" s="29" t="s">
        <v>101</v>
      </c>
      <c r="B11" s="6" t="s">
        <v>27</v>
      </c>
      <c r="C11" s="34" t="s">
        <v>19</v>
      </c>
      <c r="D11" s="8" t="s">
        <v>90</v>
      </c>
      <c r="E11" s="9">
        <v>400</v>
      </c>
      <c r="F11" s="32" t="s">
        <v>9</v>
      </c>
      <c r="G11" s="30"/>
      <c r="H11" s="12">
        <f t="shared" si="0"/>
        <v>0</v>
      </c>
      <c r="I11" s="12">
        <f t="shared" si="1"/>
        <v>0</v>
      </c>
      <c r="J11" s="13"/>
    </row>
    <row r="12" spans="1:19" ht="45" x14ac:dyDescent="0.25">
      <c r="A12" s="29" t="s">
        <v>102</v>
      </c>
      <c r="B12" s="6" t="s">
        <v>27</v>
      </c>
      <c r="C12" s="34" t="s">
        <v>20</v>
      </c>
      <c r="D12" s="8" t="s">
        <v>90</v>
      </c>
      <c r="E12" s="10">
        <v>500</v>
      </c>
      <c r="F12" s="32" t="s">
        <v>9</v>
      </c>
      <c r="G12" s="30"/>
      <c r="H12" s="12">
        <f t="shared" si="0"/>
        <v>0</v>
      </c>
      <c r="I12" s="12">
        <f t="shared" si="1"/>
        <v>0</v>
      </c>
      <c r="J12" s="14"/>
    </row>
    <row r="13" spans="1:19" ht="45" x14ac:dyDescent="0.25">
      <c r="A13" s="29" t="s">
        <v>103</v>
      </c>
      <c r="B13" s="6" t="s">
        <v>27</v>
      </c>
      <c r="C13" s="35" t="s">
        <v>21</v>
      </c>
      <c r="D13" s="8" t="s">
        <v>90</v>
      </c>
      <c r="E13" s="10">
        <v>500</v>
      </c>
      <c r="F13" s="32" t="s">
        <v>9</v>
      </c>
      <c r="G13" s="30"/>
      <c r="H13" s="12">
        <f t="shared" si="0"/>
        <v>0</v>
      </c>
      <c r="I13" s="12">
        <f t="shared" si="1"/>
        <v>0</v>
      </c>
      <c r="J13" s="14"/>
    </row>
    <row r="14" spans="1:19" ht="60" x14ac:dyDescent="0.25">
      <c r="A14" s="29" t="s">
        <v>104</v>
      </c>
      <c r="B14" s="6" t="s">
        <v>27</v>
      </c>
      <c r="C14" s="35" t="s">
        <v>22</v>
      </c>
      <c r="D14" s="8" t="s">
        <v>90</v>
      </c>
      <c r="E14" s="10">
        <v>400</v>
      </c>
      <c r="F14" s="32" t="s">
        <v>9</v>
      </c>
      <c r="G14" s="30"/>
      <c r="H14" s="12">
        <f t="shared" si="0"/>
        <v>0</v>
      </c>
      <c r="I14" s="12">
        <f t="shared" si="1"/>
        <v>0</v>
      </c>
      <c r="J14" s="14"/>
    </row>
    <row r="15" spans="1:19" x14ac:dyDescent="0.25">
      <c r="A15" s="29" t="s">
        <v>105</v>
      </c>
      <c r="B15" s="6" t="s">
        <v>23</v>
      </c>
      <c r="C15" s="36" t="s">
        <v>135</v>
      </c>
      <c r="D15" s="8" t="s">
        <v>90</v>
      </c>
      <c r="E15" s="9">
        <v>300</v>
      </c>
      <c r="F15" s="32" t="s">
        <v>9</v>
      </c>
      <c r="G15" s="11"/>
      <c r="H15" s="12">
        <f t="shared" si="0"/>
        <v>0</v>
      </c>
      <c r="I15" s="12">
        <f t="shared" si="1"/>
        <v>0</v>
      </c>
      <c r="J15" s="13"/>
      <c r="Q15" s="17"/>
      <c r="R15" s="18"/>
      <c r="S15" s="18"/>
    </row>
    <row r="16" spans="1:19" ht="45" x14ac:dyDescent="0.25">
      <c r="A16" s="29" t="s">
        <v>106</v>
      </c>
      <c r="B16" s="6" t="s">
        <v>41</v>
      </c>
      <c r="C16" s="37" t="s">
        <v>45</v>
      </c>
      <c r="D16" s="8" t="s">
        <v>47</v>
      </c>
      <c r="E16" s="43" t="s">
        <v>128</v>
      </c>
      <c r="F16" s="32" t="s">
        <v>43</v>
      </c>
      <c r="G16" s="11"/>
      <c r="H16" s="12">
        <f t="shared" si="0"/>
        <v>0</v>
      </c>
      <c r="I16" s="12">
        <f t="shared" si="1"/>
        <v>0</v>
      </c>
      <c r="J16" s="44" t="s">
        <v>129</v>
      </c>
      <c r="Q16" s="17"/>
      <c r="R16" s="18"/>
      <c r="S16" s="18"/>
    </row>
    <row r="17" spans="1:19" ht="45" x14ac:dyDescent="0.25">
      <c r="A17" s="29" t="s">
        <v>107</v>
      </c>
      <c r="B17" s="6" t="s">
        <v>46</v>
      </c>
      <c r="C17" s="37" t="s">
        <v>44</v>
      </c>
      <c r="D17" s="8" t="s">
        <v>48</v>
      </c>
      <c r="E17" s="43" t="s">
        <v>128</v>
      </c>
      <c r="F17" s="32" t="s">
        <v>43</v>
      </c>
      <c r="G17" s="11"/>
      <c r="H17" s="12">
        <f t="shared" si="0"/>
        <v>0</v>
      </c>
      <c r="I17" s="12">
        <f t="shared" si="1"/>
        <v>0</v>
      </c>
      <c r="J17" s="44" t="s">
        <v>129</v>
      </c>
      <c r="Q17" s="17"/>
      <c r="R17" s="18"/>
      <c r="S17" s="18"/>
    </row>
    <row r="18" spans="1:19" ht="45" x14ac:dyDescent="0.25">
      <c r="A18" s="29" t="s">
        <v>108</v>
      </c>
      <c r="B18" s="6" t="s">
        <v>42</v>
      </c>
      <c r="C18" s="37" t="s">
        <v>44</v>
      </c>
      <c r="D18" s="8" t="s">
        <v>49</v>
      </c>
      <c r="E18" s="43" t="s">
        <v>128</v>
      </c>
      <c r="F18" s="32" t="s">
        <v>43</v>
      </c>
      <c r="G18" s="11"/>
      <c r="H18" s="12">
        <f t="shared" si="0"/>
        <v>0</v>
      </c>
      <c r="I18" s="12">
        <f t="shared" si="1"/>
        <v>0</v>
      </c>
      <c r="J18" s="44" t="s">
        <v>129</v>
      </c>
      <c r="Q18" s="17"/>
      <c r="R18" s="18"/>
      <c r="S18" s="18"/>
    </row>
    <row r="19" spans="1:19" ht="21" x14ac:dyDescent="0.25">
      <c r="A19" s="29" t="s">
        <v>130</v>
      </c>
      <c r="B19" s="6" t="s">
        <v>23</v>
      </c>
      <c r="C19" s="36" t="s">
        <v>131</v>
      </c>
      <c r="D19" s="8" t="s">
        <v>132</v>
      </c>
      <c r="E19" s="9">
        <v>200</v>
      </c>
      <c r="F19" s="32" t="s">
        <v>9</v>
      </c>
      <c r="G19" s="11"/>
      <c r="H19" s="12">
        <f t="shared" ref="H19" si="2">G19*1.25</f>
        <v>0</v>
      </c>
      <c r="I19" s="12">
        <f t="shared" ref="I19" si="3">SUM(E19*G19)</f>
        <v>0</v>
      </c>
      <c r="J19" s="13"/>
      <c r="Q19" s="17"/>
      <c r="R19" s="18"/>
      <c r="S19" s="18"/>
    </row>
    <row r="20" spans="1:19" ht="30" x14ac:dyDescent="0.25">
      <c r="H20" s="20" t="s">
        <v>10</v>
      </c>
      <c r="I20" s="21">
        <f>SUM(I3:I18)</f>
        <v>0</v>
      </c>
    </row>
    <row r="21" spans="1:19" x14ac:dyDescent="0.25">
      <c r="H21" s="22" t="s">
        <v>11</v>
      </c>
      <c r="I21" s="23">
        <v>0</v>
      </c>
    </row>
    <row r="22" spans="1:19" ht="30" x14ac:dyDescent="0.25">
      <c r="H22" s="24" t="s">
        <v>12</v>
      </c>
      <c r="I22" s="25">
        <f>VALUE(I20*(1-I21))</f>
        <v>0</v>
      </c>
    </row>
    <row r="23" spans="1:19" ht="15.75" thickBot="1" x14ac:dyDescent="0.3">
      <c r="H23" s="26" t="s">
        <v>13</v>
      </c>
      <c r="I23" s="27">
        <f>VALUE(I22*1.25)-I22</f>
        <v>0</v>
      </c>
    </row>
    <row r="24" spans="1:19" ht="15.75" thickBot="1" x14ac:dyDescent="0.3"/>
    <row r="25" spans="1:19" ht="15.75" thickBot="1" x14ac:dyDescent="0.3">
      <c r="H25" s="18" t="s">
        <v>14</v>
      </c>
      <c r="I25" s="28">
        <f>VALUE(I22+I23)</f>
        <v>0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1113-19E7-4351-BCF0-F0BAA88A1A09}">
  <sheetPr>
    <tabColor rgb="FFFFFF00"/>
  </sheetPr>
  <dimension ref="A1:J12"/>
  <sheetViews>
    <sheetView workbookViewId="0">
      <selection activeCell="A2" sqref="A2:A6"/>
    </sheetView>
  </sheetViews>
  <sheetFormatPr defaultRowHeight="15" x14ac:dyDescent="0.25"/>
  <cols>
    <col min="1" max="1" width="13.7109375" customWidth="1"/>
    <col min="2" max="2" width="23.7109375" style="38" customWidth="1"/>
    <col min="3" max="3" width="17.7109375" style="19" customWidth="1"/>
    <col min="4" max="4" width="58" customWidth="1"/>
    <col min="7" max="7" width="12.42578125" style="17" customWidth="1"/>
    <col min="8" max="8" width="12.42578125" style="18" customWidth="1"/>
    <col min="9" max="9" width="17.5703125" style="18" customWidth="1"/>
    <col min="10" max="10" width="35.42578125" customWidth="1"/>
  </cols>
  <sheetData>
    <row r="1" spans="1:10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15</v>
      </c>
      <c r="I1" s="4" t="s">
        <v>7</v>
      </c>
      <c r="J1" s="2" t="s">
        <v>8</v>
      </c>
    </row>
    <row r="2" spans="1:10" ht="30" x14ac:dyDescent="0.25">
      <c r="A2" s="5" t="s">
        <v>113</v>
      </c>
      <c r="B2" s="15" t="s">
        <v>50</v>
      </c>
      <c r="C2" s="7" t="s">
        <v>62</v>
      </c>
      <c r="D2" s="8" t="s">
        <v>66</v>
      </c>
      <c r="E2" s="9">
        <v>1</v>
      </c>
      <c r="F2" s="10" t="s">
        <v>9</v>
      </c>
      <c r="G2" s="11">
        <v>0</v>
      </c>
      <c r="H2" s="12">
        <f t="shared" ref="H2:H4" si="0">G2*1.25</f>
        <v>0</v>
      </c>
      <c r="I2" s="12">
        <f>SUM(E2*G2)</f>
        <v>0</v>
      </c>
      <c r="J2" s="13"/>
    </row>
    <row r="3" spans="1:10" ht="30" x14ac:dyDescent="0.25">
      <c r="A3" s="5" t="s">
        <v>114</v>
      </c>
      <c r="B3" s="15" t="s">
        <v>50</v>
      </c>
      <c r="C3" s="7" t="s">
        <v>63</v>
      </c>
      <c r="D3" s="8" t="s">
        <v>64</v>
      </c>
      <c r="E3" s="10">
        <v>2</v>
      </c>
      <c r="F3" s="10" t="s">
        <v>9</v>
      </c>
      <c r="G3" s="11">
        <v>0</v>
      </c>
      <c r="H3" s="12">
        <f t="shared" si="0"/>
        <v>0</v>
      </c>
      <c r="I3" s="12">
        <f t="shared" ref="I3:I4" si="1">SUM(E3*G3)</f>
        <v>0</v>
      </c>
      <c r="J3" s="14"/>
    </row>
    <row r="4" spans="1:10" ht="30" x14ac:dyDescent="0.25">
      <c r="A4" s="5" t="s">
        <v>115</v>
      </c>
      <c r="B4" s="15" t="s">
        <v>50</v>
      </c>
      <c r="C4" s="15" t="s">
        <v>51</v>
      </c>
      <c r="D4" s="8" t="s">
        <v>65</v>
      </c>
      <c r="E4" s="10">
        <v>2</v>
      </c>
      <c r="F4" s="10" t="s">
        <v>9</v>
      </c>
      <c r="G4" s="11">
        <v>0</v>
      </c>
      <c r="H4" s="12">
        <f t="shared" si="0"/>
        <v>0</v>
      </c>
      <c r="I4" s="12">
        <f t="shared" si="1"/>
        <v>0</v>
      </c>
      <c r="J4" s="14"/>
    </row>
    <row r="5" spans="1:10" x14ac:dyDescent="0.25">
      <c r="A5" s="5" t="s">
        <v>116</v>
      </c>
      <c r="B5" s="15"/>
      <c r="C5" s="15"/>
      <c r="D5" s="16"/>
      <c r="E5" s="10"/>
      <c r="F5" s="10"/>
      <c r="G5" s="11"/>
      <c r="H5" s="12"/>
      <c r="I5" s="12"/>
      <c r="J5" s="14"/>
    </row>
    <row r="6" spans="1:10" x14ac:dyDescent="0.25">
      <c r="A6" s="5" t="s">
        <v>117</v>
      </c>
      <c r="B6" s="15"/>
      <c r="C6" s="7"/>
      <c r="D6" s="8"/>
      <c r="E6" s="9"/>
      <c r="F6" s="10"/>
      <c r="G6" s="11"/>
      <c r="H6" s="12"/>
      <c r="I6" s="12"/>
      <c r="J6" s="13"/>
    </row>
    <row r="7" spans="1:10" ht="30" x14ac:dyDescent="0.25">
      <c r="H7" s="20" t="s">
        <v>10</v>
      </c>
      <c r="I7" s="21">
        <f>SUM(I2:I6)</f>
        <v>0</v>
      </c>
    </row>
    <row r="8" spans="1:10" x14ac:dyDescent="0.25">
      <c r="H8" s="22" t="s">
        <v>11</v>
      </c>
      <c r="I8" s="23">
        <v>0</v>
      </c>
    </row>
    <row r="9" spans="1:10" ht="30" x14ac:dyDescent="0.25">
      <c r="H9" s="24" t="s">
        <v>12</v>
      </c>
      <c r="I9" s="25">
        <f>VALUE(I7*(1-I8))</f>
        <v>0</v>
      </c>
    </row>
    <row r="10" spans="1:10" ht="15.75" thickBot="1" x14ac:dyDescent="0.3">
      <c r="H10" s="26" t="s">
        <v>13</v>
      </c>
      <c r="I10" s="27">
        <f>VALUE(I9*1.25)-I9</f>
        <v>0</v>
      </c>
    </row>
    <row r="11" spans="1:10" ht="15.75" thickBot="1" x14ac:dyDescent="0.3"/>
    <row r="12" spans="1:10" ht="15.75" thickBot="1" x14ac:dyDescent="0.3">
      <c r="H12" s="18" t="s">
        <v>14</v>
      </c>
      <c r="I12" s="28">
        <f>VALUE(I9+I10)</f>
        <v>0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5403-913E-435F-8A1B-C9BF66799E3C}">
  <sheetPr>
    <tabColor rgb="FFFFFF00"/>
  </sheetPr>
  <dimension ref="A1:J15"/>
  <sheetViews>
    <sheetView topLeftCell="A4" workbookViewId="0">
      <selection activeCell="A2" sqref="A2:A5"/>
    </sheetView>
  </sheetViews>
  <sheetFormatPr defaultRowHeight="15" x14ac:dyDescent="0.25"/>
  <cols>
    <col min="1" max="1" width="13.7109375" customWidth="1"/>
    <col min="2" max="2" width="23.7109375" customWidth="1"/>
    <col min="3" max="3" width="17.7109375" style="19" customWidth="1"/>
    <col min="4" max="4" width="58" customWidth="1"/>
    <col min="7" max="7" width="12.42578125" style="17" customWidth="1"/>
    <col min="8" max="8" width="12.42578125" style="18" customWidth="1"/>
    <col min="9" max="9" width="17.5703125" style="18" customWidth="1"/>
    <col min="10" max="10" width="35.42578125" customWidth="1"/>
  </cols>
  <sheetData>
    <row r="1" spans="1:10" ht="60" x14ac:dyDescent="0.25">
      <c r="A1" s="1" t="s">
        <v>0</v>
      </c>
      <c r="B1" s="2" t="s">
        <v>1</v>
      </c>
      <c r="C1" s="2" t="s">
        <v>2</v>
      </c>
      <c r="D1" s="2" t="s">
        <v>59</v>
      </c>
      <c r="E1" s="2" t="s">
        <v>4</v>
      </c>
      <c r="F1" s="2" t="s">
        <v>5</v>
      </c>
      <c r="G1" s="3" t="s">
        <v>6</v>
      </c>
      <c r="H1" s="4" t="s">
        <v>15</v>
      </c>
      <c r="I1" s="4" t="s">
        <v>7</v>
      </c>
      <c r="J1" s="2" t="s">
        <v>8</v>
      </c>
    </row>
    <row r="2" spans="1:10" ht="285" x14ac:dyDescent="0.25">
      <c r="A2" s="5" t="s">
        <v>109</v>
      </c>
      <c r="B2" s="6" t="s">
        <v>55</v>
      </c>
      <c r="C2" s="7" t="s">
        <v>56</v>
      </c>
      <c r="D2" s="8" t="s">
        <v>60</v>
      </c>
      <c r="E2" s="9">
        <v>1</v>
      </c>
      <c r="F2" s="10" t="s">
        <v>9</v>
      </c>
      <c r="G2" s="11">
        <v>0</v>
      </c>
      <c r="H2" s="12">
        <f t="shared" ref="H2:H5" si="0">G2*1.25</f>
        <v>0</v>
      </c>
      <c r="I2" s="12">
        <f>SUM(E2*G2)</f>
        <v>0</v>
      </c>
      <c r="J2" s="13"/>
    </row>
    <row r="3" spans="1:10" x14ac:dyDescent="0.25">
      <c r="A3" s="5" t="s">
        <v>110</v>
      </c>
      <c r="B3" s="6" t="s">
        <v>55</v>
      </c>
      <c r="C3" s="7" t="s">
        <v>52</v>
      </c>
      <c r="D3" s="8" t="s">
        <v>58</v>
      </c>
      <c r="E3" s="9">
        <v>1</v>
      </c>
      <c r="F3" s="10" t="s">
        <v>9</v>
      </c>
      <c r="G3" s="11">
        <v>0</v>
      </c>
      <c r="H3" s="12">
        <f t="shared" si="0"/>
        <v>0</v>
      </c>
      <c r="I3" s="12">
        <f t="shared" ref="I3:I5" si="1">SUM(E3*G3)</f>
        <v>0</v>
      </c>
      <c r="J3" s="14"/>
    </row>
    <row r="4" spans="1:10" ht="165" x14ac:dyDescent="0.25">
      <c r="A4" s="5" t="s">
        <v>111</v>
      </c>
      <c r="B4" s="6" t="s">
        <v>55</v>
      </c>
      <c r="C4" s="15" t="s">
        <v>53</v>
      </c>
      <c r="D4" s="8" t="s">
        <v>61</v>
      </c>
      <c r="E4" s="9">
        <v>1</v>
      </c>
      <c r="F4" s="10" t="s">
        <v>9</v>
      </c>
      <c r="G4" s="11">
        <v>0</v>
      </c>
      <c r="H4" s="12">
        <f t="shared" si="0"/>
        <v>0</v>
      </c>
      <c r="I4" s="12">
        <f t="shared" si="1"/>
        <v>0</v>
      </c>
      <c r="J4" s="14"/>
    </row>
    <row r="5" spans="1:10" ht="165" x14ac:dyDescent="0.25">
      <c r="A5" s="5" t="s">
        <v>112</v>
      </c>
      <c r="B5" s="6" t="s">
        <v>55</v>
      </c>
      <c r="C5" s="15" t="s">
        <v>54</v>
      </c>
      <c r="D5" s="16" t="s">
        <v>57</v>
      </c>
      <c r="E5" s="9">
        <v>1</v>
      </c>
      <c r="F5" s="10" t="s">
        <v>9</v>
      </c>
      <c r="G5" s="11">
        <v>0</v>
      </c>
      <c r="H5" s="12">
        <f t="shared" si="0"/>
        <v>0</v>
      </c>
      <c r="I5" s="12">
        <f t="shared" si="1"/>
        <v>0</v>
      </c>
      <c r="J5" s="14"/>
    </row>
    <row r="6" spans="1:10" x14ac:dyDescent="0.25">
      <c r="C6"/>
      <c r="G6"/>
      <c r="H6"/>
      <c r="I6"/>
    </row>
    <row r="7" spans="1:10" x14ac:dyDescent="0.25">
      <c r="C7"/>
      <c r="G7"/>
      <c r="H7"/>
      <c r="I7"/>
    </row>
    <row r="8" spans="1:10" x14ac:dyDescent="0.25">
      <c r="C8"/>
      <c r="G8"/>
      <c r="H8"/>
      <c r="I8"/>
    </row>
    <row r="9" spans="1:10" x14ac:dyDescent="0.25">
      <c r="C9"/>
      <c r="G9"/>
      <c r="H9"/>
      <c r="I9"/>
    </row>
    <row r="10" spans="1:10" ht="30" x14ac:dyDescent="0.25">
      <c r="H10" s="20" t="s">
        <v>10</v>
      </c>
      <c r="I10" s="21">
        <f>SUM(I2:I5)</f>
        <v>0</v>
      </c>
    </row>
    <row r="11" spans="1:10" x14ac:dyDescent="0.25">
      <c r="H11" s="22" t="s">
        <v>11</v>
      </c>
      <c r="I11" s="23">
        <v>0</v>
      </c>
    </row>
    <row r="12" spans="1:10" ht="30" x14ac:dyDescent="0.25">
      <c r="H12" s="24" t="s">
        <v>12</v>
      </c>
      <c r="I12" s="25">
        <f>VALUE(I10*(1-I11))</f>
        <v>0</v>
      </c>
    </row>
    <row r="13" spans="1:10" ht="15.75" thickBot="1" x14ac:dyDescent="0.3">
      <c r="H13" s="26" t="s">
        <v>13</v>
      </c>
      <c r="I13" s="27">
        <f>VALUE(I12*1.25)-I12</f>
        <v>0</v>
      </c>
    </row>
    <row r="14" spans="1:10" ht="15.75" thickBot="1" x14ac:dyDescent="0.3"/>
    <row r="15" spans="1:10" ht="15.75" thickBot="1" x14ac:dyDescent="0.3">
      <c r="H15" s="18" t="s">
        <v>14</v>
      </c>
      <c r="I15" s="28">
        <f>VALUE(I12+I13)</f>
        <v>0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6306-05C0-4FF9-920F-DDE3B56AFAA9}">
  <sheetPr>
    <tabColor rgb="FFFFFF00"/>
  </sheetPr>
  <dimension ref="A1:J17"/>
  <sheetViews>
    <sheetView workbookViewId="0">
      <selection activeCell="D15" sqref="D15"/>
    </sheetView>
  </sheetViews>
  <sheetFormatPr defaultRowHeight="15" x14ac:dyDescent="0.25"/>
  <cols>
    <col min="1" max="1" width="13.7109375" customWidth="1"/>
    <col min="2" max="2" width="23.7109375" customWidth="1"/>
    <col min="3" max="3" width="17.7109375" style="19" customWidth="1"/>
    <col min="4" max="4" width="58" customWidth="1"/>
    <col min="7" max="7" width="12.42578125" style="17" customWidth="1"/>
    <col min="8" max="8" width="12.42578125" style="18" customWidth="1"/>
    <col min="9" max="9" width="17.5703125" style="18" customWidth="1"/>
    <col min="10" max="10" width="35.42578125" customWidth="1"/>
  </cols>
  <sheetData>
    <row r="1" spans="1:10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15</v>
      </c>
      <c r="I1" s="4" t="s">
        <v>7</v>
      </c>
      <c r="J1" s="2" t="s">
        <v>8</v>
      </c>
    </row>
    <row r="2" spans="1:10" ht="45" x14ac:dyDescent="0.25">
      <c r="A2" s="5" t="s">
        <v>118</v>
      </c>
      <c r="B2" s="6" t="s">
        <v>67</v>
      </c>
      <c r="C2" s="7" t="s">
        <v>68</v>
      </c>
      <c r="D2" s="8" t="s">
        <v>69</v>
      </c>
      <c r="E2" s="9">
        <v>1</v>
      </c>
      <c r="F2" s="10" t="s">
        <v>9</v>
      </c>
      <c r="G2" s="11">
        <v>0</v>
      </c>
      <c r="H2" s="12">
        <f t="shared" ref="H2:H11" si="0">G2*1.25</f>
        <v>0</v>
      </c>
      <c r="I2" s="12">
        <f>SUM(E2*G2)</f>
        <v>0</v>
      </c>
      <c r="J2" s="13"/>
    </row>
    <row r="3" spans="1:10" x14ac:dyDescent="0.25">
      <c r="A3" s="5" t="s">
        <v>119</v>
      </c>
      <c r="B3" s="6" t="s">
        <v>67</v>
      </c>
      <c r="C3" s="7" t="s">
        <v>70</v>
      </c>
      <c r="D3" s="8" t="s">
        <v>76</v>
      </c>
      <c r="E3" s="10">
        <v>1</v>
      </c>
      <c r="F3" s="10" t="s">
        <v>9</v>
      </c>
      <c r="G3" s="11">
        <v>0</v>
      </c>
      <c r="H3" s="12">
        <f t="shared" si="0"/>
        <v>0</v>
      </c>
      <c r="I3" s="12">
        <f t="shared" ref="I3:I11" si="1">SUM(E3*G3)</f>
        <v>0</v>
      </c>
      <c r="J3" s="14"/>
    </row>
    <row r="4" spans="1:10" x14ac:dyDescent="0.25">
      <c r="A4" s="5" t="s">
        <v>120</v>
      </c>
      <c r="B4" s="6" t="s">
        <v>67</v>
      </c>
      <c r="C4" s="15" t="s">
        <v>71</v>
      </c>
      <c r="D4" s="8" t="s">
        <v>72</v>
      </c>
      <c r="E4" s="10">
        <v>1</v>
      </c>
      <c r="F4" s="10" t="s">
        <v>9</v>
      </c>
      <c r="G4" s="11">
        <v>0</v>
      </c>
      <c r="H4" s="12">
        <f t="shared" si="0"/>
        <v>0</v>
      </c>
      <c r="I4" s="12">
        <f t="shared" si="1"/>
        <v>0</v>
      </c>
      <c r="J4" s="14"/>
    </row>
    <row r="5" spans="1:10" ht="30" x14ac:dyDescent="0.25">
      <c r="A5" s="5" t="s">
        <v>121</v>
      </c>
      <c r="B5" s="6" t="s">
        <v>67</v>
      </c>
      <c r="C5" s="15" t="s">
        <v>85</v>
      </c>
      <c r="D5" s="16" t="s">
        <v>73</v>
      </c>
      <c r="E5" s="10">
        <v>1</v>
      </c>
      <c r="F5" s="10" t="s">
        <v>9</v>
      </c>
      <c r="G5" s="11">
        <v>0</v>
      </c>
      <c r="H5" s="12">
        <f t="shared" si="0"/>
        <v>0</v>
      </c>
      <c r="I5" s="12">
        <f t="shared" si="1"/>
        <v>0</v>
      </c>
      <c r="J5" s="14"/>
    </row>
    <row r="6" spans="1:10" x14ac:dyDescent="0.25">
      <c r="A6" s="5" t="s">
        <v>122</v>
      </c>
      <c r="B6" s="6" t="s">
        <v>67</v>
      </c>
      <c r="C6" s="7" t="s">
        <v>74</v>
      </c>
      <c r="D6" s="8" t="s">
        <v>75</v>
      </c>
      <c r="E6" s="9">
        <v>1</v>
      </c>
      <c r="F6" s="10" t="s">
        <v>9</v>
      </c>
      <c r="G6" s="11">
        <v>0</v>
      </c>
      <c r="H6" s="12">
        <f t="shared" si="0"/>
        <v>0</v>
      </c>
      <c r="I6" s="12">
        <f t="shared" si="1"/>
        <v>0</v>
      </c>
      <c r="J6" s="13"/>
    </row>
    <row r="7" spans="1:10" ht="60" x14ac:dyDescent="0.25">
      <c r="A7" s="5" t="s">
        <v>123</v>
      </c>
      <c r="B7" s="6" t="s">
        <v>67</v>
      </c>
      <c r="C7" s="7" t="s">
        <v>77</v>
      </c>
      <c r="D7" s="8" t="s">
        <v>78</v>
      </c>
      <c r="E7" s="10">
        <v>1</v>
      </c>
      <c r="F7" s="10" t="s">
        <v>9</v>
      </c>
      <c r="G7" s="11">
        <v>0</v>
      </c>
      <c r="H7" s="12">
        <f t="shared" si="0"/>
        <v>0</v>
      </c>
      <c r="I7" s="12">
        <f t="shared" si="1"/>
        <v>0</v>
      </c>
      <c r="J7" s="14"/>
    </row>
    <row r="8" spans="1:10" x14ac:dyDescent="0.25">
      <c r="A8" s="5" t="s">
        <v>124</v>
      </c>
      <c r="B8" s="6" t="s">
        <v>67</v>
      </c>
      <c r="C8" s="15" t="s">
        <v>79</v>
      </c>
      <c r="D8" s="16" t="s">
        <v>80</v>
      </c>
      <c r="E8" s="10">
        <v>2</v>
      </c>
      <c r="F8" s="10" t="s">
        <v>9</v>
      </c>
      <c r="G8" s="11">
        <v>0</v>
      </c>
      <c r="H8" s="12">
        <f t="shared" si="0"/>
        <v>0</v>
      </c>
      <c r="I8" s="12">
        <f t="shared" si="1"/>
        <v>0</v>
      </c>
      <c r="J8" s="14"/>
    </row>
    <row r="9" spans="1:10" x14ac:dyDescent="0.25">
      <c r="A9" s="5" t="s">
        <v>125</v>
      </c>
      <c r="B9" s="6" t="s">
        <v>67</v>
      </c>
      <c r="C9" s="15" t="s">
        <v>81</v>
      </c>
      <c r="D9" s="16" t="s">
        <v>82</v>
      </c>
      <c r="E9" s="10">
        <v>1</v>
      </c>
      <c r="F9" s="10" t="s">
        <v>9</v>
      </c>
      <c r="G9" s="11">
        <v>0</v>
      </c>
      <c r="H9" s="12">
        <f t="shared" si="0"/>
        <v>0</v>
      </c>
      <c r="I9" s="12">
        <f t="shared" si="1"/>
        <v>0</v>
      </c>
      <c r="J9" s="14"/>
    </row>
    <row r="10" spans="1:10" x14ac:dyDescent="0.25">
      <c r="A10" s="5" t="s">
        <v>126</v>
      </c>
      <c r="B10" s="6" t="s">
        <v>67</v>
      </c>
      <c r="C10" s="7" t="s">
        <v>83</v>
      </c>
      <c r="D10" s="8" t="s">
        <v>84</v>
      </c>
      <c r="E10" s="9">
        <v>1</v>
      </c>
      <c r="F10" s="10" t="s">
        <v>9</v>
      </c>
      <c r="G10" s="11">
        <v>0</v>
      </c>
      <c r="H10" s="12">
        <f t="shared" si="0"/>
        <v>0</v>
      </c>
      <c r="I10" s="12">
        <f t="shared" si="1"/>
        <v>0</v>
      </c>
      <c r="J10" s="13"/>
    </row>
    <row r="11" spans="1:10" x14ac:dyDescent="0.25">
      <c r="A11" s="5" t="s">
        <v>127</v>
      </c>
      <c r="B11" s="6" t="s">
        <v>67</v>
      </c>
      <c r="C11" s="7" t="s">
        <v>86</v>
      </c>
      <c r="D11" s="8" t="s">
        <v>87</v>
      </c>
      <c r="E11" s="10">
        <v>1</v>
      </c>
      <c r="F11" s="10" t="s">
        <v>9</v>
      </c>
      <c r="G11" s="11">
        <v>0</v>
      </c>
      <c r="H11" s="12">
        <f t="shared" si="0"/>
        <v>0</v>
      </c>
      <c r="I11" s="12">
        <f t="shared" si="1"/>
        <v>0</v>
      </c>
      <c r="J11" s="14"/>
    </row>
    <row r="12" spans="1:10" ht="30" x14ac:dyDescent="0.25">
      <c r="H12" s="20" t="s">
        <v>10</v>
      </c>
      <c r="I12" s="21">
        <f>SUM(I2:I11)</f>
        <v>0</v>
      </c>
    </row>
    <row r="13" spans="1:10" x14ac:dyDescent="0.25">
      <c r="H13" s="22" t="s">
        <v>11</v>
      </c>
      <c r="I13" s="23">
        <v>0</v>
      </c>
    </row>
    <row r="14" spans="1:10" ht="30" x14ac:dyDescent="0.25">
      <c r="H14" s="24" t="s">
        <v>12</v>
      </c>
      <c r="I14" s="25">
        <f>VALUE(I12*(1-I13))</f>
        <v>0</v>
      </c>
    </row>
    <row r="15" spans="1:10" ht="15.75" thickBot="1" x14ac:dyDescent="0.3">
      <c r="H15" s="26" t="s">
        <v>13</v>
      </c>
      <c r="I15" s="27">
        <f>VALUE(I14*1.25)-I14</f>
        <v>0</v>
      </c>
    </row>
    <row r="16" spans="1:10" ht="15.75" thickBot="1" x14ac:dyDescent="0.3"/>
    <row r="17" spans="8:9" ht="15.75" thickBot="1" x14ac:dyDescent="0.3">
      <c r="H17" s="18" t="s">
        <v>14</v>
      </c>
      <c r="I17" s="28">
        <f>VALUE(I14+I15)</f>
        <v>0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TJN-26-20 Troškovnik</vt:lpstr>
      <vt:lpstr>Markacijski set I</vt:lpstr>
      <vt:lpstr>Markacijski set II</vt:lpstr>
      <vt:lpstr>Markacijski set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Vrabec</dc:creator>
  <cp:lastModifiedBy>Mladen Vrabec</cp:lastModifiedBy>
  <dcterms:created xsi:type="dcterms:W3CDTF">2024-01-12T12:11:18Z</dcterms:created>
  <dcterms:modified xsi:type="dcterms:W3CDTF">2026-01-07T09:02:18Z</dcterms:modified>
</cp:coreProperties>
</file>